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95" windowWidth="11340" windowHeight="8325"/>
  </bookViews>
  <sheets>
    <sheet name="ССР ЭТАП 1- ТЕКУЩ." sheetId="1" r:id="rId1"/>
    <sheet name="Лист1" sheetId="2" r:id="rId2"/>
  </sheets>
  <definedNames>
    <definedName name="_xlnm.Print_Titles" localSheetId="0">'ССР ЭТАП 1- ТЕКУЩ.'!$21:$21</definedName>
  </definedNames>
  <calcPr calcId="125725" fullPrecision="0"/>
</workbook>
</file>

<file path=xl/calcChain.xml><?xml version="1.0" encoding="utf-8"?>
<calcChain xmlns="http://schemas.openxmlformats.org/spreadsheetml/2006/main">
  <c r="F88" i="1"/>
  <c r="G29"/>
  <c r="E32"/>
  <c r="H34"/>
  <c r="H45"/>
  <c r="F32"/>
  <c r="F48" s="1"/>
  <c r="F59" s="1"/>
  <c r="D32"/>
  <c r="H25"/>
  <c r="H47"/>
  <c r="H46"/>
  <c r="H44"/>
  <c r="H43"/>
  <c r="H42"/>
  <c r="H32" s="1"/>
  <c r="G113" l="1"/>
  <c r="E48"/>
  <c r="E59" s="1"/>
  <c r="H115" l="1"/>
  <c r="D48"/>
  <c r="H48" l="1"/>
  <c r="D59"/>
  <c r="H113"/>
  <c r="G59"/>
  <c r="H98" l="1"/>
  <c r="H67" l="1"/>
  <c r="H68"/>
  <c r="H69"/>
  <c r="H70"/>
  <c r="H71"/>
  <c r="H72"/>
  <c r="H73"/>
  <c r="H27"/>
  <c r="E62" l="1"/>
  <c r="E63" s="1"/>
  <c r="H59" l="1"/>
  <c r="F64" l="1"/>
  <c r="F89" s="1"/>
  <c r="F103" l="1"/>
  <c r="F104" l="1"/>
  <c r="E64"/>
  <c r="E66" s="1"/>
  <c r="F105" l="1"/>
  <c r="F111" s="1"/>
  <c r="E88"/>
  <c r="E89" s="1"/>
  <c r="F107" l="1"/>
  <c r="F118"/>
  <c r="F121" s="1"/>
  <c r="F122" s="1"/>
  <c r="E103" l="1"/>
  <c r="E104" s="1"/>
  <c r="E105" l="1"/>
  <c r="E109" s="1"/>
  <c r="H101"/>
  <c r="E107" l="1"/>
  <c r="E118"/>
  <c r="E121" s="1"/>
  <c r="E122" s="1"/>
  <c r="D62" l="1"/>
  <c r="H62" s="1"/>
  <c r="D63" l="1"/>
  <c r="H26"/>
  <c r="D64" l="1"/>
  <c r="D66" s="1"/>
  <c r="H63"/>
  <c r="H64" s="1"/>
  <c r="H66" l="1"/>
  <c r="H88" s="1"/>
  <c r="D88"/>
  <c r="D89" s="1"/>
  <c r="H89" s="1"/>
  <c r="D103" l="1"/>
  <c r="D104" s="1"/>
  <c r="G91"/>
  <c r="G97" l="1"/>
  <c r="G102" s="1"/>
  <c r="D105"/>
  <c r="D109" s="1"/>
  <c r="G112" l="1"/>
  <c r="H97"/>
  <c r="D107"/>
  <c r="D118"/>
  <c r="H109"/>
  <c r="H102"/>
  <c r="G107" l="1"/>
  <c r="G118"/>
  <c r="G121" s="1"/>
  <c r="D121"/>
  <c r="D122" s="1"/>
  <c r="H112"/>
  <c r="H91"/>
  <c r="G92"/>
  <c r="G103" s="1"/>
  <c r="H118" l="1"/>
  <c r="H107"/>
  <c r="H121"/>
  <c r="H92"/>
  <c r="G104"/>
  <c r="H103" l="1"/>
  <c r="G105" l="1"/>
  <c r="H105" s="1"/>
  <c r="H104"/>
  <c r="G122" l="1"/>
  <c r="H122" l="1"/>
</calcChain>
</file>

<file path=xl/sharedStrings.xml><?xml version="1.0" encoding="utf-8"?>
<sst xmlns="http://schemas.openxmlformats.org/spreadsheetml/2006/main" count="102" uniqueCount="88">
  <si>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</si>
  <si>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</si>
  <si>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</si>
  <si>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</si>
  <si>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</si>
  <si>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</si>
  <si>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</si>
  <si>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</si>
  <si>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</si>
  <si>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</si>
  <si>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</si>
  <si>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</si>
  <si>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</si>
  <si>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</si>
  <si>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</si>
  <si>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</si>
  <si>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</si>
  <si>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</si>
  <si>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</si>
  <si>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</si>
  <si>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</si>
  <si>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</si>
  <si>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</si>
  <si>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</si>
  <si>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</si>
  <si>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</si>
  <si>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</si>
  <si>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</si>
  <si>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МДС 81-35.2004 прил.8 п.12.3</t>
  </si>
  <si>
    <t>Авторский надзор - 0,2%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</si>
  <si>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</si>
  <si>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</si>
  <si>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МДС 81-35.2004 п.4.96</t>
  </si>
  <si>
    <t>Налоги и обязательные платежи</t>
  </si>
  <si>
    <t>(должность, подпись, расшифровка)</t>
  </si>
  <si>
    <t>ОС 02-01</t>
  </si>
  <si>
    <t>Расчет затрат на зимнее удорожание</t>
  </si>
  <si>
    <t>ЛС 02-01-01</t>
  </si>
  <si>
    <t>Итого  с непредвиденными затратами в ценах на 01.01.2000г. без НДС</t>
  </si>
  <si>
    <t>ГСН 81-05-01-2001, п. 4.5</t>
  </si>
  <si>
    <t>Временные здания и сооружения  - 1,5%</t>
  </si>
  <si>
    <t>ГСН81-05-02-2001,  п.13.1</t>
  </si>
  <si>
    <t>Производство работ в зимнее время - 0,5%</t>
  </si>
  <si>
    <t>МДС 81-35.2004 п.4.87, Постан. Прав-ва РФ № 468 от 21.06.2010г., Постан. Прав-ва КБР</t>
  </si>
  <si>
    <t>Непредвиденные затраты - 2%</t>
  </si>
  <si>
    <t xml:space="preserve"> СВОДНЫЙ СМЕТНЫЙ РАСЧЕТ СТОИМОСТИ СТРОИТЕЛЬСТВА</t>
  </si>
  <si>
    <t>строительно-монтажные работы К= 4,89</t>
  </si>
  <si>
    <t>Итого  по сводному сметному расчету в текущих ценах 2 кв. 2020 г.</t>
  </si>
  <si>
    <t>Итого  с непредвиденными затратами в ценах на 2 кв. 2020 г.</t>
  </si>
  <si>
    <t>МДС 81-35.2004 п.4.100;  № 303-ФЗ от 3 августа 2018 г.</t>
  </si>
  <si>
    <t>НДС - 20%  (кроме п.п.7,8)</t>
  </si>
  <si>
    <t>Итого по сводному сметному расчету в ценах  2 кв. 2020г.</t>
  </si>
  <si>
    <t>Руководитель проектной организации: ___________________________Бориев Т.А.</t>
  </si>
  <si>
    <t>Составил: ___________________________Кунашева С.А.</t>
  </si>
  <si>
    <t>"Утвержден" «    »________________2020г.</t>
  </si>
  <si>
    <t>«    »________________2020г.</t>
  </si>
  <si>
    <t>Составлена в ценах по состоянию на  2 кв. 2020 г.</t>
  </si>
  <si>
    <t xml:space="preserve"> тыс.руб.,   в том числе:</t>
  </si>
  <si>
    <t>Содержание службы заказчика. Строительный контроль строящегося предприятия 2,14% от стоимости гл.1-9 гр.8   в базовых ценах на 01.01.2000г.</t>
  </si>
  <si>
    <r>
      <t xml:space="preserve">  </t>
    </r>
    <r>
      <rPr>
        <sz val="11"/>
        <color rgb="FFFF0000"/>
        <rFont val="Arial"/>
        <family val="2"/>
        <charset val="204"/>
      </rPr>
      <t xml:space="preserve">Договор  </t>
    </r>
  </si>
  <si>
    <t>Бурение водозаборной скважины</t>
  </si>
  <si>
    <t>Павильон над скважиной</t>
  </si>
  <si>
    <t>Оборудование скважины</t>
  </si>
  <si>
    <t>Наружные сети электроснабжения</t>
  </si>
  <si>
    <r>
      <t xml:space="preserve">Экспертиза достоверности сметной документации :  </t>
    </r>
    <r>
      <rPr>
        <sz val="11"/>
        <color rgb="FFFF0000"/>
        <rFont val="Arial"/>
        <family val="2"/>
        <charset val="204"/>
      </rPr>
      <t>58,8235 т.р.  без НДС/4,37/1,02</t>
    </r>
  </si>
  <si>
    <t>Перерасчет в уровень цен на 2 квартал 2020 г.(Письмо Минстроя РФ № 24703-ИФ/09 от 29.06.2020г.,Письмо Минстроя РФ № 17207-ИФ/09 от 06.05.2020 г.,Письмо Минстроя РФ №20259-ИФ/09 от 28.05.2020 г.) К (смр) = 5,76; К(об)-4,21;К (прочие) = 11,1; К (проектные) = 4,37; К (изыскания) = 4,45</t>
  </si>
  <si>
    <r>
      <t xml:space="preserve">Экспетриза достоверности сметной документации </t>
    </r>
    <r>
      <rPr>
        <sz val="11"/>
        <color rgb="FFFF0000"/>
        <rFont val="Arial Cyr"/>
        <charset val="204"/>
      </rPr>
      <t>58,8235*1,02</t>
    </r>
    <r>
      <rPr>
        <sz val="11"/>
        <rFont val="Arial Cyr"/>
        <charset val="204"/>
      </rPr>
      <t xml:space="preserve"> (НДС не облагается)  </t>
    </r>
  </si>
  <si>
    <t xml:space="preserve"> </t>
  </si>
  <si>
    <t>Водонапорная башня на 25 м3</t>
  </si>
  <si>
    <t>ЛС 02-01-02</t>
  </si>
  <si>
    <t>ЛС 02-01-03</t>
  </si>
  <si>
    <t>ЛС 02-01-04</t>
  </si>
  <si>
    <t>ЛС 02-01-05</t>
  </si>
  <si>
    <t>ЛС 02-01-06</t>
  </si>
  <si>
    <t>ЛС 02-01-07</t>
  </si>
  <si>
    <t xml:space="preserve"> Строительство водопроводной сети ККРС с.п.Шалушка,Чегемского района,КБР                                        </t>
  </si>
  <si>
    <t xml:space="preserve"> Строительство водопроводной сети ККРС с.п.Шалушка,Чегемского района,КБР</t>
  </si>
  <si>
    <t>Главный инженер проекта: __________________________Бориев Т.А.</t>
  </si>
  <si>
    <t>Проектные работы -699220/4,37 /1,02</t>
  </si>
  <si>
    <t>Договор</t>
  </si>
  <si>
    <t xml:space="preserve">Проектные работы 156,8672*4,37*1,02 (НДС не облагается)  </t>
  </si>
  <si>
    <t>Оборудование-161,720*4,21</t>
  </si>
  <si>
    <t>В том числе возвратные суммы  25,827  тыс.руб.</t>
  </si>
  <si>
    <t>В том числе возвратных сумм-24,857*5,76*1,2*0,15=25,771 тыс.руб.</t>
  </si>
  <si>
    <t>прочие  ((39,568+3,698)*1,02)* 11,1</t>
  </si>
  <si>
    <t>Сводный сметный расчет в сумме    13401,068</t>
  </si>
  <si>
    <t>Наружные  сети водоснабжения(водозабор)</t>
  </si>
  <si>
    <t xml:space="preserve">Наружные сети водоснабжения 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</si>
</sst>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i/>
      <sz val="11"/>
      <name val="Arial"/>
      <family val="2"/>
      <charset val="204"/>
    </font>
    <font>
      <sz val="11"/>
      <color rgb="FFC00000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11"/>
      <color rgb="FFFF0000"/>
      <name val="Arial"/>
      <family val="2"/>
      <charset val="204"/>
    </font>
    <font>
      <sz val="11"/>
      <color rgb="FFFF0000"/>
      <name val="Arial Cyr"/>
      <charset val="204"/>
    </font>
    <font>
      <i/>
      <sz val="11"/>
      <color rgb="FFFF000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right" vertical="top" wrapText="1"/>
    </xf>
    <xf numFmtId="164" fontId="7" fillId="2" borderId="2" xfId="0" applyNumberFormat="1" applyFont="1" applyFill="1" applyBorder="1" applyAlignment="1">
      <alignment horizontal="right" vertical="top"/>
    </xf>
    <xf numFmtId="164" fontId="10" fillId="0" borderId="2" xfId="0" applyNumberFormat="1" applyFont="1" applyBorder="1" applyAlignment="1">
      <alignment horizontal="right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/>
    </xf>
    <xf numFmtId="49" fontId="12" fillId="2" borderId="2" xfId="0" applyNumberFormat="1" applyFont="1" applyFill="1" applyBorder="1" applyAlignment="1">
      <alignment horizontal="left" vertical="top" wrapText="1"/>
    </xf>
    <xf numFmtId="164" fontId="12" fillId="2" borderId="2" xfId="0" applyNumberFormat="1" applyFont="1" applyFill="1" applyBorder="1" applyAlignment="1">
      <alignment horizontal="right" vertical="top"/>
    </xf>
    <xf numFmtId="164" fontId="12" fillId="2" borderId="2" xfId="0" applyNumberFormat="1" applyFont="1" applyFill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right" vertical="top"/>
    </xf>
    <xf numFmtId="0" fontId="7" fillId="4" borderId="2" xfId="0" applyFont="1" applyFill="1" applyBorder="1" applyAlignment="1">
      <alignment horizontal="center" vertical="top"/>
    </xf>
    <xf numFmtId="164" fontId="10" fillId="4" borderId="2" xfId="0" applyNumberFormat="1" applyFont="1" applyFill="1" applyBorder="1" applyAlignment="1">
      <alignment horizontal="right" vertical="top" wrapText="1"/>
    </xf>
    <xf numFmtId="164" fontId="10" fillId="4" borderId="2" xfId="0" applyNumberFormat="1" applyFont="1" applyFill="1" applyBorder="1" applyAlignment="1">
      <alignment horizontal="right" vertical="top"/>
    </xf>
    <xf numFmtId="0" fontId="10" fillId="4" borderId="2" xfId="0" applyFont="1" applyFill="1" applyBorder="1" applyAlignment="1">
      <alignment horizontal="right" vertical="top"/>
    </xf>
    <xf numFmtId="0" fontId="7" fillId="5" borderId="2" xfId="0" applyFont="1" applyFill="1" applyBorder="1" applyAlignment="1">
      <alignment horizontal="right" vertical="top"/>
    </xf>
    <xf numFmtId="164" fontId="12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top"/>
    </xf>
    <xf numFmtId="164" fontId="7" fillId="6" borderId="2" xfId="0" applyNumberFormat="1" applyFont="1" applyFill="1" applyBorder="1" applyAlignment="1">
      <alignment horizontal="right" vertical="top" wrapText="1"/>
    </xf>
    <xf numFmtId="164" fontId="12" fillId="6" borderId="2" xfId="0" applyNumberFormat="1" applyFont="1" applyFill="1" applyBorder="1" applyAlignment="1">
      <alignment horizontal="right" vertical="top"/>
    </xf>
    <xf numFmtId="164" fontId="10" fillId="2" borderId="2" xfId="0" applyNumberFormat="1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top"/>
    </xf>
    <xf numFmtId="164" fontId="7" fillId="7" borderId="2" xfId="0" applyNumberFormat="1" applyFont="1" applyFill="1" applyBorder="1" applyAlignment="1">
      <alignment horizontal="right" vertical="top" wrapText="1"/>
    </xf>
    <xf numFmtId="164" fontId="12" fillId="7" borderId="2" xfId="0" applyNumberFormat="1" applyFont="1" applyFill="1" applyBorder="1" applyAlignment="1">
      <alignment horizontal="right" vertical="top" wrapText="1"/>
    </xf>
    <xf numFmtId="0" fontId="7" fillId="8" borderId="2" xfId="0" applyFont="1" applyFill="1" applyBorder="1" applyAlignment="1">
      <alignment horizontal="center" vertical="top" wrapText="1"/>
    </xf>
    <xf numFmtId="49" fontId="7" fillId="8" borderId="2" xfId="0" applyNumberFormat="1" applyFont="1" applyFill="1" applyBorder="1" applyAlignment="1">
      <alignment horizontal="left" vertical="top" wrapText="1"/>
    </xf>
    <xf numFmtId="164" fontId="7" fillId="8" borderId="2" xfId="0" applyNumberFormat="1" applyFont="1" applyFill="1" applyBorder="1" applyAlignment="1">
      <alignment horizontal="right" vertical="top" wrapText="1"/>
    </xf>
    <xf numFmtId="164" fontId="7" fillId="8" borderId="2" xfId="0" applyNumberFormat="1" applyFont="1" applyFill="1" applyBorder="1" applyAlignment="1">
      <alignment horizontal="right" vertical="top"/>
    </xf>
    <xf numFmtId="49" fontId="12" fillId="8" borderId="2" xfId="0" applyNumberFormat="1" applyFont="1" applyFill="1" applyBorder="1" applyAlignment="1">
      <alignment horizontal="left" vertical="top" wrapText="1"/>
    </xf>
    <xf numFmtId="164" fontId="12" fillId="8" borderId="2" xfId="0" applyNumberFormat="1" applyFont="1" applyFill="1" applyBorder="1" applyAlignment="1">
      <alignment horizontal="right" vertical="top"/>
    </xf>
    <xf numFmtId="164" fontId="12" fillId="8" borderId="2" xfId="0" applyNumberFormat="1" applyFont="1" applyFill="1" applyBorder="1" applyAlignment="1">
      <alignment horizontal="right" vertical="top" wrapText="1"/>
    </xf>
    <xf numFmtId="0" fontId="7" fillId="9" borderId="2" xfId="0" applyFont="1" applyFill="1" applyBorder="1" applyAlignment="1">
      <alignment horizontal="center" vertical="top" wrapText="1"/>
    </xf>
    <xf numFmtId="49" fontId="7" fillId="9" borderId="2" xfId="0" applyNumberFormat="1" applyFont="1" applyFill="1" applyBorder="1" applyAlignment="1">
      <alignment horizontal="left" vertical="top" wrapText="1"/>
    </xf>
    <xf numFmtId="164" fontId="7" fillId="9" borderId="2" xfId="0" applyNumberFormat="1" applyFont="1" applyFill="1" applyBorder="1" applyAlignment="1">
      <alignment horizontal="right" vertical="top"/>
    </xf>
    <xf numFmtId="164" fontId="7" fillId="9" borderId="2" xfId="0" applyNumberFormat="1" applyFont="1" applyFill="1" applyBorder="1" applyAlignment="1">
      <alignment horizontal="right" vertical="top" wrapText="1"/>
    </xf>
    <xf numFmtId="49" fontId="1" fillId="9" borderId="2" xfId="0" applyNumberFormat="1" applyFont="1" applyFill="1" applyBorder="1" applyAlignment="1">
      <alignment horizontal="left" vertical="top" wrapText="1"/>
    </xf>
    <xf numFmtId="0" fontId="7" fillId="9" borderId="2" xfId="0" applyFont="1" applyFill="1" applyBorder="1" applyAlignment="1">
      <alignment horizontal="right" vertical="top"/>
    </xf>
    <xf numFmtId="0" fontId="11" fillId="9" borderId="2" xfId="0" applyFont="1" applyFill="1" applyBorder="1" applyAlignment="1">
      <alignment horizontal="right" vertical="top"/>
    </xf>
    <xf numFmtId="49" fontId="7" fillId="9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6" xfId="0" applyBorder="1"/>
    <xf numFmtId="0" fontId="0" fillId="0" borderId="5" xfId="0" applyBorder="1"/>
    <xf numFmtId="0" fontId="1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top"/>
    </xf>
    <xf numFmtId="164" fontId="11" fillId="2" borderId="2" xfId="0" applyNumberFormat="1" applyFont="1" applyFill="1" applyBorder="1" applyAlignment="1">
      <alignment horizontal="right" vertical="top"/>
    </xf>
    <xf numFmtId="164" fontId="1" fillId="0" borderId="0" xfId="0" applyNumberFormat="1" applyFont="1"/>
    <xf numFmtId="49" fontId="13" fillId="2" borderId="2" xfId="0" applyNumberFormat="1" applyFont="1" applyFill="1" applyBorder="1" applyAlignment="1">
      <alignment horizontal="right" vertical="top" wrapText="1"/>
    </xf>
    <xf numFmtId="164" fontId="7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left" vertical="top" wrapText="1"/>
    </xf>
    <xf numFmtId="49" fontId="15" fillId="0" borderId="2" xfId="0" applyNumberFormat="1" applyFont="1" applyBorder="1" applyAlignment="1">
      <alignment horizontal="left" vertical="top" wrapText="1"/>
    </xf>
    <xf numFmtId="0" fontId="7" fillId="10" borderId="2" xfId="0" applyFont="1" applyFill="1" applyBorder="1" applyAlignment="1">
      <alignment horizontal="center" vertical="top"/>
    </xf>
    <xf numFmtId="0" fontId="10" fillId="10" borderId="2" xfId="0" applyFont="1" applyFill="1" applyBorder="1" applyAlignment="1">
      <alignment horizontal="right" vertical="top"/>
    </xf>
    <xf numFmtId="164" fontId="10" fillId="10" borderId="2" xfId="0" applyNumberFormat="1" applyFont="1" applyFill="1" applyBorder="1" applyAlignment="1">
      <alignment horizontal="right" vertical="top" wrapText="1"/>
    </xf>
    <xf numFmtId="164" fontId="10" fillId="10" borderId="2" xfId="0" applyNumberFormat="1" applyFont="1" applyFill="1" applyBorder="1" applyAlignment="1">
      <alignment horizontal="right" vertical="top"/>
    </xf>
    <xf numFmtId="0" fontId="7" fillId="11" borderId="2" xfId="0" applyFont="1" applyFill="1" applyBorder="1" applyAlignment="1">
      <alignment horizontal="center" vertical="top"/>
    </xf>
    <xf numFmtId="164" fontId="10" fillId="11" borderId="2" xfId="0" applyNumberFormat="1" applyFont="1" applyFill="1" applyBorder="1" applyAlignment="1">
      <alignment horizontal="right" vertical="top" wrapText="1"/>
    </xf>
    <xf numFmtId="164" fontId="15" fillId="2" borderId="2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Border="1" applyAlignment="1">
      <alignment horizontal="right" vertical="top" wrapText="1"/>
    </xf>
    <xf numFmtId="164" fontId="17" fillId="2" borderId="2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Border="1" applyAlignment="1">
      <alignment horizontal="right" vertical="top"/>
    </xf>
    <xf numFmtId="0" fontId="13" fillId="0" borderId="0" xfId="0" applyFont="1" applyAlignment="1">
      <alignment horizontal="center" vertical="center"/>
    </xf>
    <xf numFmtId="164" fontId="7" fillId="5" borderId="2" xfId="0" applyNumberFormat="1" applyFont="1" applyFill="1" applyBorder="1" applyAlignment="1">
      <alignment horizontal="right" vertical="top" wrapText="1"/>
    </xf>
    <xf numFmtId="164" fontId="7" fillId="6" borderId="2" xfId="0" applyNumberFormat="1" applyFont="1" applyFill="1" applyBorder="1" applyAlignment="1">
      <alignment horizontal="right" vertical="top"/>
    </xf>
    <xf numFmtId="49" fontId="8" fillId="10" borderId="2" xfId="0" applyNumberFormat="1" applyFont="1" applyFill="1" applyBorder="1" applyAlignment="1">
      <alignment horizontal="right" vertical="top" wrapText="1"/>
    </xf>
    <xf numFmtId="0" fontId="9" fillId="10" borderId="2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49" fontId="8" fillId="11" borderId="2" xfId="0" applyNumberFormat="1" applyFont="1" applyFill="1" applyBorder="1" applyAlignment="1">
      <alignment horizontal="right" vertical="top" wrapText="1"/>
    </xf>
    <xf numFmtId="0" fontId="9" fillId="11" borderId="2" xfId="0" applyFont="1" applyFill="1" applyBorder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right" vertical="top" wrapText="1"/>
    </xf>
    <xf numFmtId="0" fontId="9" fillId="4" borderId="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2" borderId="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49" fontId="13" fillId="11" borderId="2" xfId="0" applyNumberFormat="1" applyFont="1" applyFill="1" applyBorder="1" applyAlignment="1">
      <alignment horizontal="right" vertical="top" wrapText="1"/>
    </xf>
    <xf numFmtId="0" fontId="14" fillId="11" borderId="2" xfId="0" applyFont="1" applyFill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133"/>
  <sheetViews>
    <sheetView showGridLines="0" tabSelected="1" topLeftCell="A17" zoomScale="85" zoomScaleNormal="85" workbookViewId="0">
      <selection activeCell="J33" sqref="J33"/>
    </sheetView>
  </sheetViews>
  <sheetFormatPr defaultRowHeight="12.75"/>
  <cols>
    <col min="1" max="1" width="5" style="1" customWidth="1"/>
    <col min="2" max="2" width="22.85546875" style="2" customWidth="1"/>
    <col min="3" max="3" width="62.7109375" style="2" customWidth="1"/>
    <col min="4" max="4" width="14.5703125" style="8" customWidth="1"/>
    <col min="5" max="5" width="13.5703125" style="8" customWidth="1"/>
    <col min="6" max="6" width="15.28515625" style="8" customWidth="1"/>
    <col min="7" max="7" width="13.85546875" style="8" customWidth="1"/>
    <col min="8" max="8" width="13.42578125" style="8" customWidth="1"/>
    <col min="9" max="9" width="9.140625" style="5"/>
    <col min="10" max="11" width="10.7109375" style="5" bestFit="1" customWidth="1"/>
    <col min="12" max="12" width="12.5703125" style="5" customWidth="1"/>
    <col min="13" max="15" width="9.7109375" style="5" bestFit="1" customWidth="1"/>
    <col min="16" max="16384" width="9.140625" style="5"/>
  </cols>
  <sheetData>
    <row r="1" spans="2:8">
      <c r="D1" s="3"/>
      <c r="E1" s="3"/>
      <c r="F1" s="3"/>
      <c r="G1" s="3"/>
      <c r="H1" s="4" t="s">
        <v>5</v>
      </c>
    </row>
    <row r="2" spans="2:8">
      <c r="B2" s="2" t="s">
        <v>6</v>
      </c>
      <c r="C2" s="11"/>
      <c r="D2" s="6"/>
      <c r="E2" s="6"/>
      <c r="F2" s="6"/>
      <c r="G2" s="6"/>
      <c r="H2" s="3"/>
    </row>
    <row r="3" spans="2:8">
      <c r="D3" s="7" t="s">
        <v>7</v>
      </c>
      <c r="F3" s="3"/>
      <c r="G3" s="3"/>
      <c r="H3" s="3"/>
    </row>
    <row r="4" spans="2:8">
      <c r="B4" s="2" t="s">
        <v>54</v>
      </c>
      <c r="C4" s="12"/>
      <c r="D4" s="3"/>
      <c r="E4" s="7"/>
      <c r="F4" s="3"/>
      <c r="G4" s="3"/>
      <c r="H4" s="3"/>
    </row>
    <row r="5" spans="2:8" ht="7.5" customHeight="1">
      <c r="D5" s="5"/>
      <c r="E5" s="5"/>
      <c r="F5" s="5"/>
      <c r="G5" s="3"/>
      <c r="H5" s="3"/>
    </row>
    <row r="6" spans="2:8" ht="40.5" customHeight="1">
      <c r="B6" s="21" t="s">
        <v>85</v>
      </c>
      <c r="C6" s="27" t="s">
        <v>57</v>
      </c>
      <c r="D6" s="23"/>
      <c r="E6" s="61"/>
      <c r="F6" s="61"/>
      <c r="G6" s="61"/>
      <c r="H6" s="62"/>
    </row>
    <row r="7" spans="2:8" ht="10.5" customHeight="1">
      <c r="B7" s="21"/>
      <c r="C7" s="22"/>
      <c r="D7" s="24"/>
      <c r="E7" s="64"/>
      <c r="F7" s="65"/>
      <c r="G7" s="65"/>
      <c r="H7" s="63"/>
    </row>
    <row r="8" spans="2:8" ht="20.25" customHeight="1">
      <c r="B8" s="2" t="s">
        <v>82</v>
      </c>
      <c r="C8" s="12"/>
      <c r="D8" s="26"/>
      <c r="E8" s="66"/>
      <c r="F8" s="67"/>
      <c r="G8" s="68"/>
      <c r="H8" s="69"/>
    </row>
    <row r="9" spans="2:8" ht="8.25" customHeight="1">
      <c r="C9" s="11"/>
      <c r="D9" s="25"/>
      <c r="E9" s="70"/>
      <c r="F9" s="71"/>
      <c r="G9" s="68"/>
      <c r="H9" s="69"/>
    </row>
    <row r="10" spans="2:8">
      <c r="D10" s="7" t="s">
        <v>8</v>
      </c>
      <c r="E10" s="66"/>
      <c r="F10" s="67"/>
      <c r="G10" s="68"/>
      <c r="H10" s="69"/>
    </row>
    <row r="11" spans="2:8">
      <c r="B11" s="2" t="s">
        <v>55</v>
      </c>
      <c r="H11" s="3"/>
    </row>
    <row r="12" spans="2:8" ht="15.75">
      <c r="D12" s="120" t="s">
        <v>45</v>
      </c>
      <c r="F12" s="3"/>
      <c r="G12" s="3"/>
      <c r="H12" s="3"/>
    </row>
    <row r="13" spans="2:8" ht="12.75" hidden="1" customHeight="1">
      <c r="C13" s="129" t="s">
        <v>75</v>
      </c>
      <c r="D13" s="130"/>
      <c r="E13" s="130"/>
      <c r="F13" s="130"/>
      <c r="G13" s="130"/>
      <c r="H13" s="3"/>
    </row>
    <row r="14" spans="2:8" ht="21.75" customHeight="1">
      <c r="C14" s="131"/>
      <c r="D14" s="131"/>
      <c r="E14" s="131"/>
      <c r="F14" s="131"/>
      <c r="G14" s="131"/>
      <c r="H14" s="3"/>
    </row>
    <row r="15" spans="2:8">
      <c r="D15" s="10" t="s">
        <v>0</v>
      </c>
      <c r="F15" s="3"/>
      <c r="G15" s="3"/>
      <c r="H15" s="3"/>
    </row>
    <row r="16" spans="2:8" ht="12.75" customHeight="1">
      <c r="B16" s="2" t="s">
        <v>56</v>
      </c>
      <c r="D16" s="9"/>
      <c r="E16" s="3"/>
      <c r="F16" s="3"/>
      <c r="G16" s="3"/>
      <c r="H16" s="3"/>
    </row>
    <row r="17" spans="1:8" ht="12.75" customHeight="1">
      <c r="A17" s="134" t="s">
        <v>1</v>
      </c>
      <c r="B17" s="135" t="s">
        <v>9</v>
      </c>
      <c r="C17" s="135" t="s">
        <v>10</v>
      </c>
      <c r="D17" s="136" t="s">
        <v>12</v>
      </c>
      <c r="E17" s="136"/>
      <c r="F17" s="136"/>
      <c r="G17" s="136"/>
      <c r="H17" s="134" t="s">
        <v>13</v>
      </c>
    </row>
    <row r="18" spans="1:8">
      <c r="A18" s="134"/>
      <c r="B18" s="135"/>
      <c r="C18" s="135"/>
      <c r="D18" s="134" t="s">
        <v>11</v>
      </c>
      <c r="E18" s="134" t="s">
        <v>2</v>
      </c>
      <c r="F18" s="137" t="s">
        <v>3</v>
      </c>
      <c r="G18" s="137" t="s">
        <v>4</v>
      </c>
      <c r="H18" s="134"/>
    </row>
    <row r="19" spans="1:8">
      <c r="A19" s="134"/>
      <c r="B19" s="135"/>
      <c r="C19" s="135"/>
      <c r="D19" s="134"/>
      <c r="E19" s="134"/>
      <c r="F19" s="137"/>
      <c r="G19" s="137"/>
      <c r="H19" s="134"/>
    </row>
    <row r="20" spans="1:8">
      <c r="A20" s="134"/>
      <c r="B20" s="135"/>
      <c r="C20" s="135"/>
      <c r="D20" s="134"/>
      <c r="E20" s="134"/>
      <c r="F20" s="137"/>
      <c r="G20" s="137"/>
      <c r="H20" s="134"/>
    </row>
    <row r="21" spans="1:8">
      <c r="A21" s="13">
        <v>1</v>
      </c>
      <c r="B21" s="14">
        <v>2</v>
      </c>
      <c r="C21" s="14">
        <v>3</v>
      </c>
      <c r="D21" s="13">
        <v>4</v>
      </c>
      <c r="E21" s="13">
        <v>5</v>
      </c>
      <c r="F21" s="97">
        <v>6</v>
      </c>
      <c r="G21" s="97">
        <v>7</v>
      </c>
      <c r="H21" s="13">
        <v>8</v>
      </c>
    </row>
    <row r="22" spans="1:8" ht="11.25" customHeight="1">
      <c r="A22" s="143"/>
      <c r="B22" s="144"/>
      <c r="C22" s="144"/>
      <c r="D22" s="144"/>
      <c r="E22" s="144"/>
      <c r="F22" s="144"/>
      <c r="G22" s="144"/>
      <c r="H22" s="145"/>
    </row>
    <row r="23" spans="1:8" ht="16.5" customHeight="1">
      <c r="A23" s="125" t="s">
        <v>14</v>
      </c>
      <c r="B23" s="126"/>
      <c r="C23" s="126"/>
      <c r="D23" s="126"/>
      <c r="E23" s="126"/>
      <c r="F23" s="126"/>
      <c r="G23" s="126"/>
      <c r="H23" s="126"/>
    </row>
    <row r="24" spans="1:8" ht="1.5" hidden="1" customHeight="1">
      <c r="A24" s="105"/>
      <c r="B24" s="106"/>
      <c r="C24" s="108"/>
      <c r="D24" s="106"/>
      <c r="E24" s="106"/>
      <c r="F24" s="106"/>
      <c r="G24" s="107"/>
      <c r="H24" s="107"/>
    </row>
    <row r="25" spans="1:8" ht="18.75" customHeight="1">
      <c r="A25" s="28">
        <v>1</v>
      </c>
      <c r="B25" s="29" t="s">
        <v>67</v>
      </c>
      <c r="C25" s="29" t="s">
        <v>67</v>
      </c>
      <c r="D25" s="30"/>
      <c r="E25" s="30"/>
      <c r="F25" s="42"/>
      <c r="G25" s="34" t="s">
        <v>67</v>
      </c>
      <c r="H25" s="31" t="str">
        <f>+G25</f>
        <v xml:space="preserve"> </v>
      </c>
    </row>
    <row r="26" spans="1:8" ht="2.25" hidden="1" customHeight="1">
      <c r="A26" s="90"/>
      <c r="B26" s="91"/>
      <c r="C26" s="91"/>
      <c r="D26" s="104"/>
      <c r="E26" s="92"/>
      <c r="F26" s="98"/>
      <c r="G26" s="99"/>
      <c r="H26" s="93">
        <f>G26+F26+E26+D26</f>
        <v>0</v>
      </c>
    </row>
    <row r="27" spans="1:8" ht="39.75" hidden="1" customHeight="1">
      <c r="A27" s="28">
        <v>2</v>
      </c>
      <c r="B27" s="15"/>
      <c r="C27" s="29"/>
      <c r="D27" s="30"/>
      <c r="E27" s="30"/>
      <c r="F27" s="52"/>
      <c r="G27" s="55"/>
      <c r="H27" s="31">
        <f>G27+F27+E27+D27</f>
        <v>0</v>
      </c>
    </row>
    <row r="28" spans="1:8" ht="30.75" hidden="1" customHeight="1">
      <c r="A28" s="74">
        <v>3</v>
      </c>
      <c r="B28" s="75"/>
      <c r="C28" s="75"/>
      <c r="D28" s="76"/>
      <c r="E28" s="77"/>
      <c r="F28" s="77"/>
      <c r="G28" s="77"/>
      <c r="H28" s="76"/>
    </row>
    <row r="29" spans="1:8" ht="15.75" customHeight="1">
      <c r="A29" s="110"/>
      <c r="B29" s="123" t="s">
        <v>15</v>
      </c>
      <c r="C29" s="124"/>
      <c r="D29" s="112" t="s">
        <v>67</v>
      </c>
      <c r="E29" s="113" t="s">
        <v>67</v>
      </c>
      <c r="F29" s="113" t="s">
        <v>67</v>
      </c>
      <c r="G29" s="112" t="str">
        <f>G25</f>
        <v xml:space="preserve"> </v>
      </c>
      <c r="H29" s="112" t="s">
        <v>67</v>
      </c>
    </row>
    <row r="30" spans="1:8" ht="15.75" customHeight="1">
      <c r="A30" s="140"/>
      <c r="B30" s="141"/>
      <c r="C30" s="141"/>
      <c r="D30" s="141"/>
      <c r="E30" s="141"/>
      <c r="F30" s="141"/>
      <c r="G30" s="141"/>
      <c r="H30" s="142"/>
    </row>
    <row r="31" spans="1:8" ht="16.5" customHeight="1">
      <c r="A31" s="125" t="s">
        <v>16</v>
      </c>
      <c r="B31" s="126"/>
      <c r="C31" s="126"/>
      <c r="D31" s="126"/>
      <c r="E31" s="126"/>
      <c r="F31" s="126"/>
      <c r="G31" s="126"/>
      <c r="H31" s="126"/>
    </row>
    <row r="32" spans="1:8" ht="35.25" customHeight="1">
      <c r="A32" s="28">
        <v>2</v>
      </c>
      <c r="B32" s="37" t="s">
        <v>35</v>
      </c>
      <c r="C32" s="37" t="s">
        <v>76</v>
      </c>
      <c r="D32" s="36">
        <f>D34+D42+D43+D44+D45+D46+D47</f>
        <v>1624.66</v>
      </c>
      <c r="E32" s="36">
        <f>E44+E46+E47</f>
        <v>32.49</v>
      </c>
      <c r="F32" s="57">
        <f>F44+F47+F46</f>
        <v>158.54900000000001</v>
      </c>
      <c r="G32" s="100"/>
      <c r="H32" s="36">
        <f>H34+H42+H43+H44+H45+H46+H47</f>
        <v>1815.6990000000001</v>
      </c>
    </row>
    <row r="33" spans="1:8" ht="13.5" customHeight="1">
      <c r="A33" s="28"/>
      <c r="B33" s="29"/>
      <c r="C33" s="109"/>
      <c r="D33" s="38"/>
      <c r="E33" s="39"/>
      <c r="F33" s="41"/>
      <c r="G33" s="42"/>
      <c r="H33" s="39"/>
    </row>
    <row r="34" spans="1:8" ht="18" customHeight="1">
      <c r="A34" s="40" t="s">
        <v>67</v>
      </c>
      <c r="B34" s="33" t="s">
        <v>37</v>
      </c>
      <c r="C34" s="29" t="s">
        <v>87</v>
      </c>
      <c r="D34" s="34">
        <v>769.49699999999996</v>
      </c>
      <c r="E34" s="34" t="s">
        <v>67</v>
      </c>
      <c r="F34" s="34"/>
      <c r="G34" s="35"/>
      <c r="H34" s="34">
        <f>D34</f>
        <v>769.49699999999996</v>
      </c>
    </row>
    <row r="35" spans="1:8" ht="17.25" hidden="1" customHeight="1">
      <c r="A35" s="74"/>
      <c r="B35" s="75"/>
      <c r="C35" s="75"/>
      <c r="D35" s="77"/>
      <c r="E35" s="76"/>
      <c r="F35" s="77"/>
      <c r="G35" s="77"/>
      <c r="H35" s="76"/>
    </row>
    <row r="36" spans="1:8" ht="30" hidden="1" customHeight="1">
      <c r="A36" s="74"/>
      <c r="B36" s="75"/>
      <c r="C36" s="75"/>
      <c r="D36" s="77"/>
      <c r="E36" s="76"/>
      <c r="F36" s="76"/>
      <c r="G36" s="77"/>
      <c r="H36" s="76"/>
    </row>
    <row r="37" spans="1:8" ht="1.5" hidden="1" customHeight="1">
      <c r="A37" s="32"/>
      <c r="B37" s="43"/>
      <c r="C37" s="43"/>
      <c r="D37" s="44"/>
      <c r="E37" s="44"/>
      <c r="F37" s="53"/>
      <c r="G37" s="56"/>
      <c r="H37" s="45"/>
    </row>
    <row r="38" spans="1:8" ht="28.5" hidden="1" customHeight="1">
      <c r="A38" s="32"/>
      <c r="B38" s="43"/>
      <c r="C38" s="43"/>
      <c r="D38" s="44"/>
      <c r="E38" s="44"/>
      <c r="F38" s="53"/>
      <c r="G38" s="56"/>
      <c r="H38" s="73"/>
    </row>
    <row r="39" spans="1:8" ht="14.25" hidden="1" customHeight="1">
      <c r="A39" s="74"/>
      <c r="B39" s="78"/>
      <c r="C39" s="78"/>
      <c r="D39" s="79"/>
      <c r="E39" s="79"/>
      <c r="F39" s="80"/>
      <c r="G39" s="79"/>
      <c r="H39" s="80"/>
    </row>
    <row r="40" spans="1:8" ht="15.75" hidden="1" customHeight="1">
      <c r="A40" s="74"/>
      <c r="B40" s="78"/>
      <c r="C40" s="78"/>
      <c r="D40" s="79"/>
      <c r="E40" s="79"/>
      <c r="F40" s="80"/>
      <c r="G40" s="79"/>
      <c r="H40" s="80"/>
    </row>
    <row r="41" spans="1:8" ht="19.5" hidden="1" customHeight="1">
      <c r="A41" s="32"/>
      <c r="B41" s="43"/>
      <c r="C41" s="43"/>
      <c r="D41" s="44"/>
      <c r="E41" s="44"/>
      <c r="F41" s="53"/>
      <c r="G41" s="56"/>
      <c r="H41" s="45"/>
    </row>
    <row r="42" spans="1:8" ht="19.5" customHeight="1">
      <c r="A42" s="32"/>
      <c r="B42" s="33" t="s">
        <v>69</v>
      </c>
      <c r="C42" s="33" t="s">
        <v>60</v>
      </c>
      <c r="D42" s="35">
        <v>742.11400000000003</v>
      </c>
      <c r="E42" s="44"/>
      <c r="F42" s="53"/>
      <c r="G42" s="56"/>
      <c r="H42" s="34">
        <f>G42+E42+F42+D42</f>
        <v>742.11400000000003</v>
      </c>
    </row>
    <row r="43" spans="1:8" ht="19.5" customHeight="1">
      <c r="A43" s="32"/>
      <c r="B43" s="33" t="s">
        <v>70</v>
      </c>
      <c r="C43" s="33" t="s">
        <v>61</v>
      </c>
      <c r="D43" s="35">
        <v>10.717000000000001</v>
      </c>
      <c r="E43" s="44"/>
      <c r="F43" s="53"/>
      <c r="G43" s="56"/>
      <c r="H43" s="34">
        <f>D43+E43+F43+G43</f>
        <v>10.717000000000001</v>
      </c>
    </row>
    <row r="44" spans="1:8" ht="19.5" customHeight="1">
      <c r="A44" s="32"/>
      <c r="B44" s="33" t="s">
        <v>71</v>
      </c>
      <c r="C44" s="33" t="s">
        <v>62</v>
      </c>
      <c r="D44" s="35">
        <v>5.3109999999999999</v>
      </c>
      <c r="E44" s="35">
        <v>13.456</v>
      </c>
      <c r="F44" s="121">
        <v>32.618000000000002</v>
      </c>
      <c r="G44" s="122"/>
      <c r="H44" s="34">
        <f>D44+E44+F44+G44</f>
        <v>51.384999999999998</v>
      </c>
    </row>
    <row r="45" spans="1:8" ht="19.5" customHeight="1">
      <c r="A45" s="32"/>
      <c r="B45" s="33" t="s">
        <v>72</v>
      </c>
      <c r="C45" s="33" t="s">
        <v>86</v>
      </c>
      <c r="D45" s="35">
        <v>30.614999999999998</v>
      </c>
      <c r="E45" s="35" t="s">
        <v>67</v>
      </c>
      <c r="F45" s="53"/>
      <c r="G45" s="56"/>
      <c r="H45" s="34">
        <f>D45</f>
        <v>30.614999999999998</v>
      </c>
    </row>
    <row r="46" spans="1:8" ht="19.5" customHeight="1">
      <c r="A46" s="32"/>
      <c r="B46" s="33" t="s">
        <v>73</v>
      </c>
      <c r="C46" s="33" t="s">
        <v>63</v>
      </c>
      <c r="D46" s="35">
        <v>6.0279999999999996</v>
      </c>
      <c r="E46" s="35">
        <v>9.7759999999999998</v>
      </c>
      <c r="F46" s="53">
        <v>36.93</v>
      </c>
      <c r="G46" s="56"/>
      <c r="H46" s="34">
        <f>D46+E46+F46+G46</f>
        <v>52.734000000000002</v>
      </c>
    </row>
    <row r="47" spans="1:8" ht="19.5" customHeight="1">
      <c r="A47" s="32"/>
      <c r="B47" s="33" t="s">
        <v>74</v>
      </c>
      <c r="C47" s="33" t="s">
        <v>68</v>
      </c>
      <c r="D47" s="35">
        <v>60.378</v>
      </c>
      <c r="E47" s="35">
        <v>9.2579999999999991</v>
      </c>
      <c r="F47" s="121">
        <v>89.001000000000005</v>
      </c>
      <c r="G47" s="122"/>
      <c r="H47" s="34">
        <f>D47+E47+F47+G47</f>
        <v>158.637</v>
      </c>
    </row>
    <row r="48" spans="1:8" ht="15" customHeight="1">
      <c r="A48" s="110"/>
      <c r="B48" s="123" t="s">
        <v>17</v>
      </c>
      <c r="C48" s="124"/>
      <c r="D48" s="112">
        <f>D32</f>
        <v>1624.66</v>
      </c>
      <c r="E48" s="112">
        <f>E32</f>
        <v>32.49</v>
      </c>
      <c r="F48" s="112">
        <f>F32</f>
        <v>158.54900000000001</v>
      </c>
      <c r="G48" s="113" t="s">
        <v>67</v>
      </c>
      <c r="H48" s="112">
        <f>+D48+E48+F48</f>
        <v>1815.6990000000001</v>
      </c>
    </row>
    <row r="49" spans="1:11" ht="15" hidden="1" customHeight="1">
      <c r="A49" s="125"/>
      <c r="B49" s="126"/>
      <c r="C49" s="126"/>
      <c r="D49" s="126"/>
      <c r="E49" s="126"/>
      <c r="F49" s="126"/>
      <c r="G49" s="126"/>
      <c r="H49" s="126"/>
    </row>
    <row r="50" spans="1:11" ht="15.75" hidden="1" customHeight="1">
      <c r="A50" s="32"/>
      <c r="B50" s="33"/>
      <c r="C50" s="33"/>
      <c r="D50" s="34"/>
      <c r="E50" s="34"/>
      <c r="F50" s="35"/>
      <c r="G50" s="35"/>
      <c r="H50" s="34"/>
    </row>
    <row r="51" spans="1:11" ht="0.75" hidden="1" customHeight="1">
      <c r="A51" s="32"/>
      <c r="B51" s="33"/>
      <c r="C51" s="33"/>
      <c r="D51" s="34"/>
      <c r="E51" s="34"/>
      <c r="F51" s="35"/>
      <c r="G51" s="35"/>
      <c r="H51" s="34"/>
    </row>
    <row r="52" spans="1:11" ht="18" hidden="1" customHeight="1">
      <c r="A52" s="28"/>
      <c r="B52" s="29"/>
      <c r="C52" s="29"/>
      <c r="D52" s="31"/>
      <c r="E52" s="31"/>
      <c r="F52" s="35"/>
      <c r="G52" s="35"/>
      <c r="H52" s="34"/>
    </row>
    <row r="53" spans="1:11" ht="17.25" hidden="1" customHeight="1">
      <c r="A53" s="48"/>
      <c r="B53" s="132"/>
      <c r="C53" s="133"/>
      <c r="D53" s="49"/>
      <c r="E53" s="49"/>
      <c r="F53" s="50"/>
      <c r="G53" s="50"/>
      <c r="H53" s="49"/>
    </row>
    <row r="54" spans="1:11" ht="15.75" hidden="1" customHeight="1">
      <c r="A54" s="125"/>
      <c r="B54" s="126"/>
      <c r="C54" s="126"/>
      <c r="D54" s="126"/>
      <c r="E54" s="126"/>
      <c r="F54" s="126"/>
      <c r="G54" s="126"/>
      <c r="H54" s="126"/>
    </row>
    <row r="55" spans="1:11" ht="1.5" hidden="1" customHeight="1">
      <c r="A55" s="81"/>
      <c r="B55" s="82"/>
      <c r="C55" s="82"/>
      <c r="D55" s="83"/>
      <c r="E55" s="83"/>
      <c r="F55" s="84"/>
      <c r="G55" s="83"/>
      <c r="H55" s="84"/>
    </row>
    <row r="56" spans="1:11" ht="14.25" hidden="1">
      <c r="A56" s="81"/>
      <c r="B56" s="82"/>
      <c r="C56" s="82"/>
      <c r="D56" s="84"/>
      <c r="E56" s="83"/>
      <c r="F56" s="83"/>
      <c r="G56" s="83"/>
      <c r="H56" s="84"/>
    </row>
    <row r="57" spans="1:11" ht="15" hidden="1" customHeight="1">
      <c r="A57" s="48"/>
      <c r="B57" s="132"/>
      <c r="C57" s="133"/>
      <c r="D57" s="49"/>
      <c r="E57" s="50"/>
      <c r="F57" s="49"/>
      <c r="G57" s="50"/>
      <c r="H57" s="49"/>
    </row>
    <row r="58" spans="1:11" ht="17.25" hidden="1" customHeight="1">
      <c r="A58" s="125"/>
      <c r="B58" s="126"/>
      <c r="C58" s="126"/>
      <c r="D58" s="126"/>
      <c r="E58" s="126"/>
      <c r="F58" s="126"/>
      <c r="G58" s="126"/>
      <c r="H58" s="126"/>
    </row>
    <row r="59" spans="1:11" ht="15" customHeight="1">
      <c r="A59" s="114"/>
      <c r="B59" s="127" t="s">
        <v>18</v>
      </c>
      <c r="C59" s="128"/>
      <c r="D59" s="115">
        <f>D48</f>
        <v>1624.66</v>
      </c>
      <c r="E59" s="115">
        <f>E48</f>
        <v>32.49</v>
      </c>
      <c r="F59" s="115">
        <f>F48</f>
        <v>158.54900000000001</v>
      </c>
      <c r="G59" s="115" t="str">
        <f>G29</f>
        <v xml:space="preserve"> </v>
      </c>
      <c r="H59" s="115">
        <f>H48</f>
        <v>1815.6990000000001</v>
      </c>
      <c r="K59" s="102"/>
    </row>
    <row r="60" spans="1:11" ht="16.5" customHeight="1">
      <c r="A60" s="125" t="s">
        <v>19</v>
      </c>
      <c r="B60" s="126"/>
      <c r="C60" s="126"/>
      <c r="D60" s="126"/>
      <c r="E60" s="126"/>
      <c r="F60" s="126"/>
      <c r="G60" s="126"/>
      <c r="H60" s="126"/>
    </row>
    <row r="61" spans="1:11" ht="24.75" hidden="1" customHeight="1">
      <c r="A61" s="32"/>
      <c r="B61" s="20"/>
      <c r="C61" s="33"/>
      <c r="D61" s="34"/>
      <c r="E61" s="34"/>
      <c r="F61" s="35"/>
      <c r="G61" s="35"/>
      <c r="H61" s="34"/>
    </row>
    <row r="62" spans="1:11" ht="29.25" customHeight="1">
      <c r="A62" s="32">
        <v>3</v>
      </c>
      <c r="B62" s="33" t="s">
        <v>39</v>
      </c>
      <c r="C62" s="33" t="s">
        <v>40</v>
      </c>
      <c r="D62" s="34">
        <f>D59*1.5/100</f>
        <v>24.37</v>
      </c>
      <c r="E62" s="35">
        <f>E59*1.5/100</f>
        <v>0.48699999999999999</v>
      </c>
      <c r="F62" s="35"/>
      <c r="G62" s="35"/>
      <c r="H62" s="34">
        <f>G62+F62+E62+D62</f>
        <v>24.856999999999999</v>
      </c>
    </row>
    <row r="63" spans="1:11" ht="14.25" customHeight="1">
      <c r="A63" s="110"/>
      <c r="B63" s="123" t="s">
        <v>20</v>
      </c>
      <c r="C63" s="124"/>
      <c r="D63" s="112">
        <f>D62+D61</f>
        <v>24.37</v>
      </c>
      <c r="E63" s="112">
        <f>E62+E61</f>
        <v>0.48699999999999999</v>
      </c>
      <c r="F63" s="113"/>
      <c r="G63" s="113"/>
      <c r="H63" s="112">
        <f>+G63+F63+E63+D63</f>
        <v>24.856999999999999</v>
      </c>
    </row>
    <row r="64" spans="1:11" ht="15.75" customHeight="1">
      <c r="A64" s="114"/>
      <c r="B64" s="127" t="s">
        <v>21</v>
      </c>
      <c r="C64" s="128"/>
      <c r="D64" s="115">
        <f>+D63+D59</f>
        <v>1649.03</v>
      </c>
      <c r="E64" s="115">
        <f>+E63+E59</f>
        <v>32.976999999999997</v>
      </c>
      <c r="F64" s="115">
        <f>+F63+F59</f>
        <v>158.54900000000001</v>
      </c>
      <c r="G64" s="115"/>
      <c r="H64" s="115">
        <f>+H63+H59</f>
        <v>1840.556</v>
      </c>
    </row>
    <row r="65" spans="1:8" ht="14.25">
      <c r="A65" s="125" t="s">
        <v>22</v>
      </c>
      <c r="B65" s="126"/>
      <c r="C65" s="126"/>
      <c r="D65" s="126"/>
      <c r="E65" s="126"/>
      <c r="F65" s="126"/>
      <c r="G65" s="126"/>
      <c r="H65" s="126"/>
    </row>
    <row r="66" spans="1:8" ht="25.5" customHeight="1">
      <c r="A66" s="32">
        <v>4</v>
      </c>
      <c r="B66" s="20" t="s">
        <v>41</v>
      </c>
      <c r="C66" s="33" t="s">
        <v>42</v>
      </c>
      <c r="D66" s="34">
        <f>+D64*0.5/100</f>
        <v>8.2449999999999992</v>
      </c>
      <c r="E66" s="34">
        <f>+E64*0.005</f>
        <v>0.16500000000000001</v>
      </c>
      <c r="F66" s="35"/>
      <c r="G66" s="35"/>
      <c r="H66" s="34">
        <f>+G66+F66+E66+D66</f>
        <v>8.41</v>
      </c>
    </row>
    <row r="67" spans="1:8" ht="0.75" hidden="1" customHeight="1">
      <c r="A67" s="32">
        <v>24</v>
      </c>
      <c r="B67" s="33"/>
      <c r="C67" s="33"/>
      <c r="D67" s="35"/>
      <c r="E67" s="35"/>
      <c r="F67" s="35"/>
      <c r="G67" s="34"/>
      <c r="H67" s="34">
        <f>+G67</f>
        <v>0</v>
      </c>
    </row>
    <row r="68" spans="1:8" ht="0.75" hidden="1" customHeight="1">
      <c r="A68" s="32">
        <v>25</v>
      </c>
      <c r="B68" s="33"/>
      <c r="C68" s="33"/>
      <c r="D68" s="35"/>
      <c r="E68" s="35"/>
      <c r="F68" s="35"/>
      <c r="G68" s="34"/>
      <c r="H68" s="34">
        <f>+G68</f>
        <v>0</v>
      </c>
    </row>
    <row r="69" spans="1:8" ht="0.75" hidden="1" customHeight="1">
      <c r="A69" s="32">
        <v>26</v>
      </c>
      <c r="B69" s="33"/>
      <c r="C69" s="33"/>
      <c r="D69" s="35"/>
      <c r="E69" s="35"/>
      <c r="F69" s="35"/>
      <c r="G69" s="34"/>
      <c r="H69" s="34">
        <f>+G69</f>
        <v>0</v>
      </c>
    </row>
    <row r="70" spans="1:8" ht="0.75" hidden="1" customHeight="1">
      <c r="A70" s="32">
        <v>27</v>
      </c>
      <c r="B70" s="20"/>
      <c r="C70" s="33"/>
      <c r="D70" s="35"/>
      <c r="E70" s="35"/>
      <c r="F70" s="35"/>
      <c r="G70" s="34"/>
      <c r="H70" s="34">
        <f>+G70</f>
        <v>0</v>
      </c>
    </row>
    <row r="71" spans="1:8" ht="0.75" hidden="1" customHeight="1">
      <c r="A71" s="32">
        <v>28</v>
      </c>
      <c r="B71" s="20"/>
      <c r="C71" s="33"/>
      <c r="D71" s="42"/>
      <c r="E71" s="42"/>
      <c r="F71" s="35"/>
      <c r="G71" s="34"/>
      <c r="H71" s="34">
        <f>+G71+F71+E71+D71</f>
        <v>0</v>
      </c>
    </row>
    <row r="72" spans="1:8" ht="0.75" hidden="1" customHeight="1">
      <c r="A72" s="32">
        <v>29</v>
      </c>
      <c r="B72" s="33"/>
      <c r="C72" s="33"/>
      <c r="D72" s="42"/>
      <c r="E72" s="42"/>
      <c r="F72" s="35"/>
      <c r="G72" s="34"/>
      <c r="H72" s="34">
        <f>+G72+F72+E72+D72</f>
        <v>0</v>
      </c>
    </row>
    <row r="73" spans="1:8" ht="0.75" hidden="1" customHeight="1">
      <c r="A73" s="32">
        <v>30</v>
      </c>
      <c r="B73" s="20"/>
      <c r="C73" s="33"/>
      <c r="D73" s="42"/>
      <c r="E73" s="42"/>
      <c r="F73" s="35"/>
      <c r="G73" s="34"/>
      <c r="H73" s="34">
        <f>+G73+F73+E73+D73</f>
        <v>0</v>
      </c>
    </row>
    <row r="74" spans="1:8" ht="64.5" hidden="1" customHeight="1">
      <c r="A74" s="32"/>
      <c r="B74" s="20"/>
      <c r="C74" s="33"/>
      <c r="D74" s="42"/>
      <c r="E74" s="42"/>
      <c r="F74" s="101"/>
      <c r="G74" s="34"/>
      <c r="H74" s="34"/>
    </row>
    <row r="75" spans="1:8" ht="64.5" hidden="1" customHeight="1">
      <c r="A75" s="32"/>
      <c r="B75" s="20"/>
      <c r="C75" s="33"/>
      <c r="D75" s="42"/>
      <c r="E75" s="42"/>
      <c r="F75" s="101"/>
      <c r="G75" s="34"/>
      <c r="H75" s="34"/>
    </row>
    <row r="76" spans="1:8" ht="17.25" hidden="1" customHeight="1">
      <c r="A76" s="32"/>
      <c r="B76" s="20"/>
      <c r="C76" s="33"/>
      <c r="D76" s="42"/>
      <c r="E76" s="42"/>
      <c r="F76" s="101"/>
      <c r="G76" s="34"/>
      <c r="H76" s="34"/>
    </row>
    <row r="77" spans="1:8" ht="15.75" hidden="1" customHeight="1">
      <c r="A77" s="32"/>
      <c r="B77" s="20"/>
      <c r="C77" s="33"/>
      <c r="D77" s="42"/>
      <c r="E77" s="42"/>
      <c r="F77" s="89"/>
      <c r="G77" s="34"/>
      <c r="H77" s="34"/>
    </row>
    <row r="78" spans="1:8" ht="21" hidden="1" customHeight="1">
      <c r="A78" s="32"/>
      <c r="B78" s="33"/>
      <c r="C78" s="33"/>
      <c r="D78" s="42"/>
      <c r="E78" s="42"/>
      <c r="F78" s="89"/>
      <c r="G78" s="34"/>
      <c r="H78" s="34"/>
    </row>
    <row r="79" spans="1:8" ht="14.25" hidden="1">
      <c r="A79" s="32"/>
      <c r="B79" s="33"/>
      <c r="C79" s="33"/>
      <c r="D79" s="42"/>
      <c r="E79" s="42"/>
      <c r="F79" s="89"/>
      <c r="G79" s="34"/>
      <c r="H79" s="34"/>
    </row>
    <row r="80" spans="1:8" ht="29.25" hidden="1" customHeight="1">
      <c r="A80" s="28"/>
      <c r="B80" s="33"/>
      <c r="C80" s="33"/>
      <c r="D80" s="42"/>
      <c r="E80" s="42"/>
      <c r="F80" s="54"/>
      <c r="G80" s="55"/>
      <c r="H80" s="34"/>
    </row>
    <row r="81" spans="1:14" ht="29.25" hidden="1" customHeight="1">
      <c r="A81" s="32"/>
      <c r="B81" s="33"/>
      <c r="C81" s="33"/>
      <c r="D81" s="42"/>
      <c r="E81" s="42"/>
      <c r="F81" s="54"/>
      <c r="G81" s="55"/>
      <c r="H81" s="72"/>
    </row>
    <row r="82" spans="1:14" ht="31.5" hidden="1" customHeight="1">
      <c r="A82" s="28"/>
      <c r="B82" s="33"/>
      <c r="C82" s="33"/>
      <c r="D82" s="42"/>
      <c r="E82" s="42"/>
      <c r="F82" s="54"/>
      <c r="G82" s="55"/>
      <c r="H82" s="34"/>
    </row>
    <row r="83" spans="1:14" ht="44.25" hidden="1" customHeight="1">
      <c r="A83" s="32"/>
      <c r="B83" s="33"/>
      <c r="C83" s="33"/>
      <c r="D83" s="42"/>
      <c r="E83" s="42"/>
      <c r="F83" s="54"/>
      <c r="G83" s="55"/>
      <c r="H83" s="34"/>
    </row>
    <row r="84" spans="1:14" ht="40.5" hidden="1" customHeight="1">
      <c r="A84" s="28"/>
      <c r="B84" s="20"/>
      <c r="C84" s="46"/>
      <c r="D84" s="42"/>
      <c r="E84" s="42"/>
      <c r="F84" s="54"/>
      <c r="G84" s="55"/>
      <c r="H84" s="34"/>
    </row>
    <row r="85" spans="1:14" ht="51.75" hidden="1" customHeight="1">
      <c r="A85" s="81"/>
      <c r="B85" s="85"/>
      <c r="C85" s="88"/>
      <c r="D85" s="86"/>
      <c r="E85" s="86"/>
      <c r="F85" s="87"/>
      <c r="G85" s="84"/>
      <c r="H85" s="84"/>
    </row>
    <row r="86" spans="1:14" ht="1.5" hidden="1" customHeight="1">
      <c r="A86" s="32"/>
      <c r="B86" s="20"/>
      <c r="C86" s="46"/>
      <c r="D86" s="42"/>
      <c r="E86" s="42"/>
      <c r="F86" s="54"/>
      <c r="G86" s="55"/>
      <c r="H86" s="34"/>
    </row>
    <row r="87" spans="1:14" ht="15.75" hidden="1" customHeight="1">
      <c r="A87" s="32"/>
      <c r="B87" s="20"/>
      <c r="C87" s="33"/>
      <c r="D87" s="42"/>
      <c r="E87" s="42"/>
      <c r="F87" s="89"/>
      <c r="G87" s="34"/>
      <c r="H87" s="34"/>
    </row>
    <row r="88" spans="1:14" ht="18.75" customHeight="1">
      <c r="A88" s="110"/>
      <c r="B88" s="123" t="s">
        <v>23</v>
      </c>
      <c r="C88" s="124"/>
      <c r="D88" s="112">
        <f>SUM(D66:D87)</f>
        <v>8.2449999999999992</v>
      </c>
      <c r="E88" s="112">
        <f>SUM(E66:E87)</f>
        <v>0.16500000000000001</v>
      </c>
      <c r="F88" s="113">
        <f>SUM(F66:F87)</f>
        <v>0</v>
      </c>
      <c r="G88" s="112" t="s">
        <v>67</v>
      </c>
      <c r="H88" s="112">
        <f>SUM(H66:H87)</f>
        <v>8.41</v>
      </c>
      <c r="N88" s="102"/>
    </row>
    <row r="89" spans="1:14" ht="18" customHeight="1">
      <c r="A89" s="114"/>
      <c r="B89" s="127" t="s">
        <v>24</v>
      </c>
      <c r="C89" s="128"/>
      <c r="D89" s="115">
        <f>+D88+D64</f>
        <v>1657.2750000000001</v>
      </c>
      <c r="E89" s="115">
        <f>+E88+E64</f>
        <v>33.142000000000003</v>
      </c>
      <c r="F89" s="115">
        <f>+F88+F64</f>
        <v>158.54900000000001</v>
      </c>
      <c r="G89" s="115" t="s">
        <v>67</v>
      </c>
      <c r="H89" s="115">
        <f>J90+F89+E89+D89</f>
        <v>1848.9659999999999</v>
      </c>
    </row>
    <row r="90" spans="1:14" ht="15.75" customHeight="1">
      <c r="A90" s="125" t="s">
        <v>25</v>
      </c>
      <c r="B90" s="126"/>
      <c r="C90" s="126"/>
      <c r="D90" s="126"/>
      <c r="E90" s="126"/>
      <c r="F90" s="126"/>
      <c r="G90" s="126"/>
      <c r="H90" s="126"/>
    </row>
    <row r="91" spans="1:14" ht="51" customHeight="1">
      <c r="A91" s="32">
        <v>5</v>
      </c>
      <c r="B91" s="20" t="s">
        <v>43</v>
      </c>
      <c r="C91" s="33" t="s">
        <v>58</v>
      </c>
      <c r="D91" s="42"/>
      <c r="E91" s="42"/>
      <c r="F91" s="42"/>
      <c r="G91" s="34">
        <f>H89*2.14/100</f>
        <v>39.567999999999998</v>
      </c>
      <c r="H91" s="34">
        <f>+G91</f>
        <v>39.567999999999998</v>
      </c>
      <c r="N91" s="102"/>
    </row>
    <row r="92" spans="1:14" ht="16.5" customHeight="1">
      <c r="A92" s="110"/>
      <c r="B92" s="123" t="s">
        <v>26</v>
      </c>
      <c r="C92" s="124"/>
      <c r="D92" s="111"/>
      <c r="E92" s="111"/>
      <c r="F92" s="111"/>
      <c r="G92" s="112">
        <f>+G91</f>
        <v>39.567999999999998</v>
      </c>
      <c r="H92" s="112">
        <f>+G92</f>
        <v>39.567999999999998</v>
      </c>
    </row>
    <row r="93" spans="1:14" ht="12.75" hidden="1" customHeight="1">
      <c r="A93" s="125"/>
      <c r="B93" s="126"/>
      <c r="C93" s="126"/>
      <c r="D93" s="126"/>
      <c r="E93" s="126"/>
      <c r="F93" s="126"/>
      <c r="G93" s="126"/>
      <c r="H93" s="126"/>
    </row>
    <row r="94" spans="1:14" ht="55.5" hidden="1" customHeight="1">
      <c r="A94" s="32"/>
      <c r="B94" s="20"/>
      <c r="C94" s="33"/>
      <c r="D94" s="42"/>
      <c r="E94" s="42"/>
      <c r="F94" s="42"/>
      <c r="G94" s="34"/>
      <c r="H94" s="34"/>
    </row>
    <row r="95" spans="1:14" ht="13.5" hidden="1" customHeight="1">
      <c r="A95" s="48"/>
      <c r="B95" s="132"/>
      <c r="C95" s="133"/>
      <c r="D95" s="51"/>
      <c r="E95" s="51"/>
      <c r="F95" s="51"/>
      <c r="G95" s="49"/>
      <c r="H95" s="49"/>
    </row>
    <row r="96" spans="1:14" ht="19.5" customHeight="1">
      <c r="A96" s="125" t="s">
        <v>27</v>
      </c>
      <c r="B96" s="126"/>
      <c r="C96" s="126"/>
      <c r="D96" s="126"/>
      <c r="E96" s="126"/>
      <c r="F96" s="126"/>
      <c r="G96" s="126"/>
      <c r="H96" s="126"/>
      <c r="N96" s="102"/>
    </row>
    <row r="97" spans="1:15" ht="30" customHeight="1">
      <c r="A97" s="28">
        <v>6</v>
      </c>
      <c r="B97" s="29" t="s">
        <v>28</v>
      </c>
      <c r="C97" s="29" t="s">
        <v>29</v>
      </c>
      <c r="D97" s="30"/>
      <c r="E97" s="30"/>
      <c r="F97" s="42"/>
      <c r="G97" s="34">
        <f>H89*0.2/100</f>
        <v>3.698</v>
      </c>
      <c r="H97" s="31">
        <f>+G97</f>
        <v>3.698</v>
      </c>
    </row>
    <row r="98" spans="1:15" ht="37.5" customHeight="1">
      <c r="A98" s="32">
        <v>7</v>
      </c>
      <c r="B98" s="20" t="s">
        <v>79</v>
      </c>
      <c r="C98" s="33" t="s">
        <v>78</v>
      </c>
      <c r="D98" s="42"/>
      <c r="E98" s="42"/>
      <c r="F98" s="42"/>
      <c r="G98" s="41">
        <v>156.8672</v>
      </c>
      <c r="H98" s="41">
        <f>+G98</f>
        <v>156.8672</v>
      </c>
    </row>
    <row r="99" spans="1:15" ht="0.75" hidden="1" customHeight="1">
      <c r="A99" s="32"/>
      <c r="B99" s="33"/>
      <c r="C99" s="33"/>
      <c r="D99" s="42"/>
      <c r="E99" s="42"/>
      <c r="F99" s="42"/>
      <c r="G99" s="34"/>
      <c r="H99" s="34"/>
    </row>
    <row r="100" spans="1:15" ht="1.5" hidden="1" customHeight="1">
      <c r="A100" s="32"/>
      <c r="B100" s="20"/>
      <c r="C100" s="33"/>
      <c r="D100" s="42"/>
      <c r="E100" s="42"/>
      <c r="F100" s="42"/>
      <c r="G100" s="34"/>
      <c r="H100" s="34"/>
    </row>
    <row r="101" spans="1:15" ht="88.5" customHeight="1">
      <c r="A101" s="28">
        <v>8</v>
      </c>
      <c r="B101" s="29" t="s">
        <v>59</v>
      </c>
      <c r="C101" s="29" t="s">
        <v>64</v>
      </c>
      <c r="D101" s="30"/>
      <c r="E101" s="30"/>
      <c r="F101" s="42"/>
      <c r="G101" s="116">
        <v>13.461</v>
      </c>
      <c r="H101" s="117">
        <f>+G101</f>
        <v>13.461</v>
      </c>
    </row>
    <row r="102" spans="1:15" ht="32.25" customHeight="1">
      <c r="A102" s="110"/>
      <c r="B102" s="123" t="s">
        <v>30</v>
      </c>
      <c r="C102" s="124"/>
      <c r="D102" s="111"/>
      <c r="E102" s="111"/>
      <c r="F102" s="111"/>
      <c r="G102" s="112">
        <f>G101+G99+G98+G97</f>
        <v>174.02600000000001</v>
      </c>
      <c r="H102" s="112">
        <f>+G102</f>
        <v>174.02600000000001</v>
      </c>
      <c r="M102" s="102"/>
    </row>
    <row r="103" spans="1:15" ht="15.75" customHeight="1">
      <c r="A103" s="114"/>
      <c r="B103" s="127" t="s">
        <v>31</v>
      </c>
      <c r="C103" s="128"/>
      <c r="D103" s="115">
        <f>+D102+D92+D89</f>
        <v>1657.2750000000001</v>
      </c>
      <c r="E103" s="115">
        <f>+E102+E92+E89</f>
        <v>33.142000000000003</v>
      </c>
      <c r="F103" s="115">
        <f>+F102+F92+F89</f>
        <v>158.54900000000001</v>
      </c>
      <c r="G103" s="115">
        <f>G102+G92</f>
        <v>213.59399999999999</v>
      </c>
      <c r="H103" s="115">
        <f>G103+F103+E103+D103</f>
        <v>2062.56</v>
      </c>
    </row>
    <row r="104" spans="1:15" ht="20.25" customHeight="1">
      <c r="A104" s="28">
        <v>10</v>
      </c>
      <c r="B104" s="29" t="s">
        <v>32</v>
      </c>
      <c r="C104" s="29" t="s">
        <v>44</v>
      </c>
      <c r="D104" s="31">
        <f>+D103*0.02</f>
        <v>33.146000000000001</v>
      </c>
      <c r="E104" s="31">
        <f>+E103*0.02</f>
        <v>0.66300000000000003</v>
      </c>
      <c r="F104" s="34">
        <f>+F103*0.02</f>
        <v>3.1709999999999998</v>
      </c>
      <c r="G104" s="34">
        <f>+G103*0.02</f>
        <v>4.2720000000000002</v>
      </c>
      <c r="H104" s="31">
        <f>+G104+F104+E104+D104</f>
        <v>41.252000000000002</v>
      </c>
    </row>
    <row r="105" spans="1:15" ht="15">
      <c r="A105" s="114"/>
      <c r="B105" s="147" t="s">
        <v>38</v>
      </c>
      <c r="C105" s="148"/>
      <c r="D105" s="115">
        <f>D104+D103</f>
        <v>1690.421</v>
      </c>
      <c r="E105" s="115">
        <f>E104+E103</f>
        <v>33.805</v>
      </c>
      <c r="F105" s="115">
        <f>F104+F103</f>
        <v>161.72</v>
      </c>
      <c r="G105" s="115">
        <f>G104+G103</f>
        <v>217.86600000000001</v>
      </c>
      <c r="H105" s="115">
        <f>G105+F105+E105+D105</f>
        <v>2103.8119999999999</v>
      </c>
      <c r="J105" s="102"/>
      <c r="K105" s="102"/>
      <c r="O105" s="102"/>
    </row>
    <row r="106" spans="1:15" ht="15.75" customHeight="1">
      <c r="A106" s="58"/>
      <c r="B106" s="59"/>
      <c r="C106" s="60"/>
      <c r="D106" s="57"/>
      <c r="E106" s="100"/>
      <c r="F106" s="100"/>
      <c r="G106" s="57"/>
      <c r="H106" s="45"/>
    </row>
    <row r="107" spans="1:15" ht="15">
      <c r="A107" s="114"/>
      <c r="B107" s="147" t="s">
        <v>47</v>
      </c>
      <c r="C107" s="148"/>
      <c r="D107" s="115">
        <f>D109</f>
        <v>9736.8250000000007</v>
      </c>
      <c r="E107" s="115">
        <f>E109</f>
        <v>194.71700000000001</v>
      </c>
      <c r="F107" s="115">
        <f>F111</f>
        <v>680.84100000000001</v>
      </c>
      <c r="G107" s="115">
        <f>G110+G112+G113+G114+G115</f>
        <v>1249.078</v>
      </c>
      <c r="H107" s="115">
        <f>H109+H111+H112+H113+H114+H115</f>
        <v>11180.62</v>
      </c>
      <c r="J107" s="102"/>
      <c r="K107" s="102"/>
      <c r="O107" s="102"/>
    </row>
    <row r="108" spans="1:15" ht="74.25" customHeight="1">
      <c r="A108" s="58"/>
      <c r="B108" s="103"/>
      <c r="C108" s="60" t="s">
        <v>65</v>
      </c>
      <c r="D108" s="57"/>
      <c r="E108" s="57"/>
      <c r="F108" s="57"/>
      <c r="G108" s="57"/>
      <c r="H108" s="57"/>
    </row>
    <row r="109" spans="1:15" ht="18" customHeight="1">
      <c r="A109" s="58"/>
      <c r="B109" s="103"/>
      <c r="C109" s="60" t="s">
        <v>46</v>
      </c>
      <c r="D109" s="57">
        <f>D105*5.76</f>
        <v>9736.8250000000007</v>
      </c>
      <c r="E109" s="57">
        <f>E105*5.76</f>
        <v>194.71700000000001</v>
      </c>
      <c r="F109" s="57"/>
      <c r="G109" s="57"/>
      <c r="H109" s="45">
        <f>E109+D109</f>
        <v>9931.5419999999995</v>
      </c>
    </row>
    <row r="110" spans="1:15" ht="30.75" hidden="1" customHeight="1">
      <c r="A110" s="58"/>
      <c r="B110" s="103"/>
      <c r="C110" s="60"/>
      <c r="D110" s="57"/>
      <c r="E110" s="57"/>
      <c r="F110" s="57"/>
      <c r="G110" s="45"/>
      <c r="H110" s="45"/>
    </row>
    <row r="111" spans="1:15" ht="30.75" customHeight="1">
      <c r="A111" s="58"/>
      <c r="B111" s="103"/>
      <c r="C111" s="60" t="s">
        <v>81</v>
      </c>
      <c r="D111" s="57"/>
      <c r="E111" s="57"/>
      <c r="F111" s="57">
        <f>F105*4.21</f>
        <v>680.84100000000001</v>
      </c>
      <c r="G111" s="45"/>
      <c r="H111" s="45"/>
    </row>
    <row r="112" spans="1:15" ht="19.5" customHeight="1">
      <c r="A112" s="58"/>
      <c r="B112" s="103"/>
      <c r="C112" s="60" t="s">
        <v>84</v>
      </c>
      <c r="D112" s="57"/>
      <c r="E112" s="57"/>
      <c r="F112" s="57"/>
      <c r="G112" s="118">
        <f>(G91+G97)*1.02*11.1</f>
        <v>489.858</v>
      </c>
      <c r="H112" s="118">
        <f t="shared" ref="H112:H115" si="0">+G112</f>
        <v>489.858</v>
      </c>
    </row>
    <row r="113" spans="1:15" ht="20.25" customHeight="1">
      <c r="A113" s="58"/>
      <c r="B113" s="59"/>
      <c r="C113" s="60" t="s">
        <v>80</v>
      </c>
      <c r="D113" s="57"/>
      <c r="E113" s="57"/>
      <c r="F113" s="57"/>
      <c r="G113" s="45">
        <f>G98*4.37*1.02</f>
        <v>699.22</v>
      </c>
      <c r="H113" s="45">
        <f t="shared" si="0"/>
        <v>699.22</v>
      </c>
    </row>
    <row r="114" spans="1:15" ht="0.75" hidden="1" customHeight="1">
      <c r="A114" s="58"/>
      <c r="B114" s="59"/>
      <c r="C114" s="60"/>
      <c r="D114" s="57"/>
      <c r="E114" s="57"/>
      <c r="F114" s="57"/>
      <c r="G114" s="45"/>
      <c r="H114" s="45"/>
    </row>
    <row r="115" spans="1:15" ht="30.75" customHeight="1">
      <c r="A115" s="58"/>
      <c r="B115" s="59"/>
      <c r="C115" s="60" t="s">
        <v>66</v>
      </c>
      <c r="D115" s="57"/>
      <c r="E115" s="57"/>
      <c r="F115" s="57"/>
      <c r="G115" s="118">
        <v>60</v>
      </c>
      <c r="H115" s="118">
        <f t="shared" si="0"/>
        <v>60</v>
      </c>
    </row>
    <row r="116" spans="1:15" ht="33" hidden="1" customHeight="1">
      <c r="A116" s="58"/>
      <c r="B116" s="59"/>
      <c r="C116" s="60"/>
      <c r="D116" s="57"/>
      <c r="E116" s="57"/>
      <c r="F116" s="57"/>
      <c r="G116" s="45"/>
      <c r="H116" s="45"/>
    </row>
    <row r="117" spans="1:15" ht="30.75" hidden="1" customHeight="1">
      <c r="A117" s="58"/>
      <c r="B117" s="59"/>
      <c r="C117" s="60"/>
      <c r="D117" s="57"/>
      <c r="E117" s="57"/>
      <c r="F117" s="57"/>
      <c r="G117" s="45"/>
      <c r="H117" s="45"/>
    </row>
    <row r="118" spans="1:15" ht="17.25" customHeight="1">
      <c r="A118" s="114"/>
      <c r="B118" s="147" t="s">
        <v>48</v>
      </c>
      <c r="C118" s="148"/>
      <c r="D118" s="115">
        <f>D109</f>
        <v>9736.8250000000007</v>
      </c>
      <c r="E118" s="115">
        <f>E109</f>
        <v>194.71700000000001</v>
      </c>
      <c r="F118" s="115">
        <f>F111</f>
        <v>680.84100000000001</v>
      </c>
      <c r="G118" s="115">
        <f>G117+G116+G115+G114+G113+G112+G110</f>
        <v>1249.078</v>
      </c>
      <c r="H118" s="115">
        <f>H115+H114+H113+H112+H110+H109</f>
        <v>11180.62</v>
      </c>
      <c r="J118" s="102"/>
      <c r="K118" s="102"/>
      <c r="O118" s="102"/>
    </row>
    <row r="119" spans="1:15" ht="6" hidden="1" customHeight="1">
      <c r="A119" s="58"/>
      <c r="B119" s="59"/>
      <c r="C119" s="60"/>
      <c r="D119" s="34"/>
      <c r="E119" s="34"/>
      <c r="F119" s="34"/>
      <c r="G119" s="34"/>
      <c r="H119" s="34"/>
    </row>
    <row r="120" spans="1:15" ht="14.25">
      <c r="A120" s="149" t="s">
        <v>33</v>
      </c>
      <c r="B120" s="150"/>
      <c r="C120" s="150"/>
      <c r="D120" s="150"/>
      <c r="E120" s="150"/>
      <c r="F120" s="150"/>
      <c r="G120" s="150"/>
      <c r="H120" s="150"/>
      <c r="K120" s="102"/>
    </row>
    <row r="121" spans="1:15" ht="45" customHeight="1">
      <c r="A121" s="28">
        <v>11</v>
      </c>
      <c r="B121" s="15" t="s">
        <v>49</v>
      </c>
      <c r="C121" s="29" t="s">
        <v>50</v>
      </c>
      <c r="D121" s="31">
        <f>D118*0.2</f>
        <v>1947.365</v>
      </c>
      <c r="E121" s="31">
        <f>E118*0.2</f>
        <v>38.942999999999998</v>
      </c>
      <c r="F121" s="34">
        <f>F118*0.2</f>
        <v>136.16800000000001</v>
      </c>
      <c r="G121" s="34">
        <f>(G118-(G113+G115))*0.2</f>
        <v>97.971999999999994</v>
      </c>
      <c r="H121" s="34">
        <f>G121+E121+D121+F121</f>
        <v>2220.4479999999999</v>
      </c>
      <c r="J121" s="102"/>
      <c r="K121" s="102"/>
      <c r="O121" s="102"/>
    </row>
    <row r="122" spans="1:15" ht="15" customHeight="1">
      <c r="A122" s="114"/>
      <c r="B122" s="147" t="s">
        <v>51</v>
      </c>
      <c r="C122" s="148"/>
      <c r="D122" s="115">
        <f>D121+D118</f>
        <v>11684.19</v>
      </c>
      <c r="E122" s="115">
        <f>E121+E118</f>
        <v>233.66</v>
      </c>
      <c r="F122" s="115">
        <f>F121+F118</f>
        <v>817.00900000000001</v>
      </c>
      <c r="G122" s="115">
        <f>G121+G118</f>
        <v>1347.05</v>
      </c>
      <c r="H122" s="115">
        <f>H121+H118</f>
        <v>13401.067999999999</v>
      </c>
    </row>
    <row r="123" spans="1:15" ht="34.5" customHeight="1">
      <c r="A123" s="28"/>
      <c r="B123" s="15"/>
      <c r="C123" s="29" t="s">
        <v>83</v>
      </c>
      <c r="D123" s="30"/>
      <c r="E123" s="30"/>
      <c r="F123" s="42"/>
      <c r="G123" s="42"/>
      <c r="H123" s="119">
        <v>25.771000000000001</v>
      </c>
    </row>
    <row r="124" spans="1:15" ht="12.75" customHeight="1">
      <c r="A124" s="28"/>
      <c r="B124" s="29"/>
      <c r="C124" s="29"/>
      <c r="D124" s="30"/>
      <c r="E124" s="30"/>
      <c r="F124" s="30"/>
      <c r="G124" s="30"/>
      <c r="H124" s="47"/>
    </row>
    <row r="125" spans="1:15" ht="37.5" customHeight="1">
      <c r="A125" s="16"/>
      <c r="B125" s="17"/>
      <c r="C125" s="17"/>
      <c r="D125" s="18"/>
      <c r="E125" s="18"/>
      <c r="F125" s="18"/>
      <c r="G125" s="18"/>
      <c r="H125" s="19"/>
    </row>
    <row r="126" spans="1:15">
      <c r="A126" s="146" t="s">
        <v>52</v>
      </c>
      <c r="B126" s="139"/>
      <c r="C126" s="139"/>
      <c r="D126" s="139"/>
      <c r="E126" s="139"/>
      <c r="F126" s="139"/>
      <c r="G126" s="139"/>
      <c r="H126" s="139"/>
    </row>
    <row r="127" spans="1:15" ht="18.75" customHeight="1">
      <c r="A127" s="138" t="s">
        <v>34</v>
      </c>
      <c r="B127" s="139"/>
      <c r="C127" s="139"/>
      <c r="D127" s="139"/>
      <c r="E127" s="139"/>
      <c r="F127" s="139"/>
      <c r="G127" s="139"/>
      <c r="H127" s="139"/>
    </row>
    <row r="128" spans="1:15" ht="3" customHeight="1"/>
    <row r="129" spans="1:8">
      <c r="A129" s="146" t="s">
        <v>77</v>
      </c>
      <c r="B129" s="139"/>
      <c r="C129" s="139"/>
      <c r="D129" s="139"/>
      <c r="E129" s="139"/>
      <c r="F129" s="139"/>
      <c r="G129" s="139"/>
      <c r="H129" s="139"/>
    </row>
    <row r="130" spans="1:8" ht="18.75" customHeight="1">
      <c r="A130" s="138" t="s">
        <v>34</v>
      </c>
      <c r="B130" s="139"/>
      <c r="C130" s="139"/>
      <c r="D130" s="139"/>
      <c r="E130" s="139"/>
      <c r="F130" s="139"/>
      <c r="G130" s="139"/>
      <c r="H130" s="139"/>
    </row>
    <row r="131" spans="1:8" ht="12" customHeight="1">
      <c r="A131" s="146" t="s">
        <v>53</v>
      </c>
      <c r="B131" s="139"/>
      <c r="C131" s="139"/>
      <c r="D131" s="139"/>
      <c r="E131" s="139"/>
      <c r="F131" s="139"/>
      <c r="G131" s="139"/>
      <c r="H131" s="139"/>
    </row>
    <row r="132" spans="1:8" ht="11.25" customHeight="1">
      <c r="A132" s="138" t="s">
        <v>34</v>
      </c>
      <c r="B132" s="139"/>
      <c r="C132" s="139"/>
      <c r="D132" s="139"/>
      <c r="E132" s="139"/>
      <c r="F132" s="139"/>
      <c r="G132" s="139"/>
      <c r="H132" s="139"/>
    </row>
    <row r="133" spans="1:8" ht="7.5" customHeight="1"/>
  </sheetData>
  <mergeCells count="46">
    <mergeCell ref="A96:H96"/>
    <mergeCell ref="B102:C102"/>
    <mergeCell ref="B103:C103"/>
    <mergeCell ref="A126:H126"/>
    <mergeCell ref="A131:H131"/>
    <mergeCell ref="A132:H132"/>
    <mergeCell ref="A30:H30"/>
    <mergeCell ref="A22:H22"/>
    <mergeCell ref="A127:H127"/>
    <mergeCell ref="A129:H129"/>
    <mergeCell ref="A130:H130"/>
    <mergeCell ref="A93:H93"/>
    <mergeCell ref="B95:C95"/>
    <mergeCell ref="B118:C118"/>
    <mergeCell ref="A120:H120"/>
    <mergeCell ref="B122:C122"/>
    <mergeCell ref="B105:C105"/>
    <mergeCell ref="B107:C107"/>
    <mergeCell ref="B92:C92"/>
    <mergeCell ref="A90:H90"/>
    <mergeCell ref="A54:H54"/>
    <mergeCell ref="A65:H65"/>
    <mergeCell ref="B88:C88"/>
    <mergeCell ref="B89:C89"/>
    <mergeCell ref="C13:G14"/>
    <mergeCell ref="B53:C53"/>
    <mergeCell ref="H17:H20"/>
    <mergeCell ref="A17:A20"/>
    <mergeCell ref="B17:B20"/>
    <mergeCell ref="C17:C20"/>
    <mergeCell ref="D18:D20"/>
    <mergeCell ref="D17:G17"/>
    <mergeCell ref="E18:E20"/>
    <mergeCell ref="F18:F20"/>
    <mergeCell ref="G18:G20"/>
    <mergeCell ref="A23:H23"/>
    <mergeCell ref="B57:C57"/>
    <mergeCell ref="B29:C29"/>
    <mergeCell ref="A31:H31"/>
    <mergeCell ref="B48:C48"/>
    <mergeCell ref="A49:H49"/>
    <mergeCell ref="B64:C64"/>
    <mergeCell ref="A58:H58"/>
    <mergeCell ref="B59:C59"/>
    <mergeCell ref="A60:H60"/>
    <mergeCell ref="B63:C63"/>
  </mergeCells>
  <phoneticPr fontId="0" type="noConversion"/>
  <pageMargins left="0.5" right="0.2" top="0.3" bottom="0.38" header="0.2" footer="0.2"/>
  <pageSetup paperSize="9" scale="88" fitToHeight="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2:H4"/>
  <sheetViews>
    <sheetView workbookViewId="0">
      <selection activeCell="B4" sqref="B4"/>
    </sheetView>
  </sheetViews>
  <sheetFormatPr defaultRowHeight="12.75"/>
  <cols>
    <col min="2" max="2" width="12.7109375" customWidth="1"/>
  </cols>
  <sheetData>
    <row r="2" spans="2:8">
      <c r="D2" t="s">
        <v>36</v>
      </c>
    </row>
    <row r="4" spans="2:8">
      <c r="B4" s="94"/>
      <c r="C4" s="95"/>
      <c r="D4" s="95"/>
      <c r="E4" s="95"/>
      <c r="F4" s="95"/>
      <c r="G4" s="95"/>
      <c r="H4" s="9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ССР ЭТАП 1- ТЕКУЩ.</vt:lpstr>
      <vt:lpstr>Лист1</vt:lpstr>
      <vt:lpstr>'ССР ЭТАП 1- ТЕКУЩ.'!Заголовки_для_печати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-user-</dc:creator>
  <cp:lastModifiedBy>Света</cp:lastModifiedBy>
  <cp:lastPrinted>2016-08-05T11:22:35Z</cp:lastPrinted>
  <dcterms:created xsi:type="dcterms:W3CDTF">2002-03-25T05:35:56Z</dcterms:created>
  <dcterms:modified xsi:type="dcterms:W3CDTF">2020-09-25T05:32:55Z</dcterms:modified>
</cp:coreProperties>
</file>